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023" sheetId="1" r:id="rId1"/>
  </sheets>
  <calcPr calcId="145621"/>
</workbook>
</file>

<file path=xl/calcChain.xml><?xml version="1.0" encoding="utf-8"?>
<calcChain xmlns="http://schemas.openxmlformats.org/spreadsheetml/2006/main">
  <c r="J37" i="1" l="1"/>
  <c r="G9" i="1" l="1"/>
  <c r="G10" i="1"/>
  <c r="G11" i="1"/>
  <c r="G12" i="1"/>
  <c r="G13" i="1"/>
  <c r="G14" i="1"/>
  <c r="G15" i="1"/>
  <c r="G16" i="1"/>
  <c r="G17" i="1"/>
  <c r="G18" i="1"/>
  <c r="G19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9" i="1"/>
  <c r="G40" i="1"/>
  <c r="F9" i="1"/>
  <c r="F10" i="1"/>
  <c r="F11" i="1"/>
  <c r="F13" i="1"/>
  <c r="F14" i="1"/>
  <c r="F15" i="1"/>
  <c r="F17" i="1"/>
  <c r="F18" i="1"/>
  <c r="F19" i="1"/>
  <c r="F21" i="1"/>
  <c r="F22" i="1"/>
  <c r="F24" i="1"/>
  <c r="F25" i="1"/>
  <c r="F26" i="1"/>
  <c r="F27" i="1"/>
  <c r="F29" i="1"/>
  <c r="F30" i="1"/>
  <c r="F31" i="1"/>
  <c r="F32" i="1"/>
  <c r="F33" i="1"/>
  <c r="F34" i="1"/>
  <c r="F35" i="1"/>
  <c r="F40" i="1"/>
  <c r="D15" i="1"/>
  <c r="E15" i="1"/>
  <c r="E10" i="1"/>
  <c r="E7" i="1" s="1"/>
  <c r="D30" i="1"/>
  <c r="D29" i="1" s="1"/>
  <c r="E30" i="1"/>
  <c r="E29" i="1" s="1"/>
  <c r="C30" i="1" l="1"/>
  <c r="C29" i="1"/>
  <c r="C40" i="1" s="1"/>
  <c r="C31" i="1"/>
  <c r="G8" i="1" l="1"/>
  <c r="F8" i="1"/>
  <c r="E21" i="1" l="1"/>
  <c r="D21" i="1"/>
  <c r="C21" i="1"/>
  <c r="C15" i="1"/>
  <c r="D10" i="1"/>
  <c r="C10" i="1"/>
  <c r="E40" i="1" l="1"/>
  <c r="D7" i="1"/>
  <c r="D40" i="1" s="1"/>
  <c r="C7" i="1"/>
  <c r="F7" i="1" l="1"/>
  <c r="G7" i="1"/>
</calcChain>
</file>

<file path=xl/sharedStrings.xml><?xml version="1.0" encoding="utf-8"?>
<sst xmlns="http://schemas.openxmlformats.org/spreadsheetml/2006/main" count="160" uniqueCount="106">
  <si>
    <t>Вид дохода</t>
  </si>
  <si>
    <t>Код дохода по классификации РФ</t>
  </si>
  <si>
    <t>НАЛОГОВЫЕ ДОХОДЫ:</t>
  </si>
  <si>
    <t>Налог на доходы физических лиц</t>
  </si>
  <si>
    <t>000 1 01 02000 01 0000 110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</si>
  <si>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</si>
  <si>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</si>
  <si>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</si>
  <si>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</si>
  <si>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</si>
  <si>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</si>
  <si>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Единый налог на вмененный доход для отдельных видов деятельности</t>
  </si>
  <si>
    <t>000 1 05 02000 02 0000 110</t>
  </si>
  <si>
    <t>Единый сельскохозяйственный налог</t>
  </si>
  <si>
    <t>000 1 05 03000 01 0000 110</t>
  </si>
  <si>
    <t>Налог, взимаемый в связи с применением патентной системы налогообложения</t>
  </si>
  <si>
    <t>000 1 05 04000 02 0000 110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</si>
  <si>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</si>
  <si>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</si>
  <si>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</si>
  <si>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</si>
  <si>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Транспортный налог</t>
  </si>
  <si>
    <t>000 1 06 04000 02 0000 110</t>
  </si>
  <si>
    <t>Земельный налог</t>
  </si>
  <si>
    <t>000 1 06 06000 00 0000 110</t>
  </si>
  <si>
    <t>ГОСУДАРСТВЕННАЯ ПОШЛИНА</t>
  </si>
  <si>
    <t>000 1 08 00000 00 0000 000</t>
  </si>
  <si>
    <t>Задолженность и перерасчеты по отмененным налогам, сборам и иным обязательным платежам</t>
  </si>
  <si>
    <t>000 1 09 00000 00 0000 000</t>
  </si>
  <si>
    <t>НЕНАЛОГОВЫЕ ДОХОДЫ: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</si>
  <si>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</si>
  <si>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</si>
  <si>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ПЛАТЕЖИ ПРИ ПОЛЬЗОВАНИИ ПРИРОДНЫМИ РЕСУРСАМИ</t>
  </si>
  <si>
    <t>000 1 12 01000 00 0000 000</t>
  </si>
  <si>
    <t>ДОХОДЫ ОТ ОКАЗАНИЯ ПЛАТНЫХ УСЛУГ (РАБОТ) И КОМПЕНСАЦИИ ЗАТРАТ ГОСУДАРСТВА</t>
  </si>
  <si>
    <t>000 1 13 00000 00 0000 000</t>
  </si>
  <si>
    <t>ДОХОДЫ ОТ ПРОДАЖИ МАТЕРИАЛЬНЫХ И НЕМАТЕРИАЛЬНЫХ АКТИВОВ</t>
  </si>
  <si>
    <t>000 1 14 00000 00 0000 000</t>
  </si>
  <si>
    <t>АДМИНИСТРАТИВНЫЕ ПЛАТЕЖИ И СБОРЫ</t>
  </si>
  <si>
    <t>000 1 15 00000 00 0000 000</t>
  </si>
  <si>
    <t>ШТРАФЫ, САНКЦИИ, ВОЗМЕЩЕНИЕ УЩЕРБА</t>
  </si>
  <si>
    <t>000 1 16 00000 00 0000 000</t>
  </si>
  <si>
    <t>ПРОЧИЕ НЕНАЛОГОВЫЕ ДОХОДЫ</t>
  </si>
  <si>
    <t>000 1 17 00000 00 0000 000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</si>
  <si>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</si>
  <si>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</si>
  <si>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</si>
  <si>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</si>
  <si>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</si>
  <si>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000 2 02 20000 00 0000 150</t>
  </si>
  <si>
    <t>Субвенции бюджетам бюджетной системы Российской Федерации</t>
  </si>
  <si>
    <t>000 2 02 30000 00 0000 150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</si>
  <si>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</si>
  <si>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</si>
  <si>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</si>
  <si>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справочно: 
000 2 02 40014 05 0000 150</t>
  </si>
  <si>
    <t>ПРОЧИЕ БЕЗВОЗМЕЗДНЫЕ ПОСТУПЛЕНИЯ</t>
  </si>
  <si>
    <t>000 2 07 05000 05 0000 150</t>
  </si>
  <si>
    <t>ВОЗВРАТ ОСТАТКОВ СУБСИДИЙ, СУБВЕНЦИЙ И ИНЫХ МЕЖБЮДЖЕТНЫХ ТРАНСФЕРТОВ, ИМЕЮЩИХ ЦЕЛЕВОЕ НАЗНАЧЕНИЕ, ПРОШЛЫХ ЛЕТ</t>
  </si>
  <si>
    <t>000 2 18 00000 05 0000 150</t>
  </si>
  <si>
    <t>000 2 19 00000 05 0000 150</t>
  </si>
  <si>
    <t>ВСЕГО ДОХОДОВ:</t>
  </si>
  <si>
    <t>Уточнение невыясненных платежей</t>
  </si>
  <si>
    <t>Уточненный план на 2023 год, (тыс. руб.)</t>
  </si>
  <si>
    <t>Исполнено за 2023 год, (тыс.руб.)</t>
  </si>
  <si>
    <t>БЕЗВОЗМЕЗДНЫЕ ПОСТУПЛЕНИЯ ОТ ГОСУДАРСТВЕННЫХ (МУНИЦИПАЛЬНЫХ) ОРГАНИЗАЦИЙ</t>
  </si>
  <si>
    <t>000 2 03 05000 05 0000 150</t>
  </si>
  <si>
    <t xml:space="preserve">На рост поступлений НДФЛ в 2023 году повлияли следующие факторы:
- с 01.01.2023 года Федеральная налоговая служба перешла на новую форму учета налоговых платежей в бюджетную систему РФ - "Единый налоговый счет" (далее – ЕНС). В связи с внесением изменений в порядок администрирования ЕНС, с 01.07.2023 года НДФЛ списывается с ЕНС в счет погашения задолженности по данному налогу и уплаты текущих платежей в первоочередном порядке (Федеральный закон от 29.05.2023г. №196-ФЗ «О внесении изменений в часть первую Налогового кодекса Российской Федерации»);
- рост целевого показателя средней заработной платы работников культуры подпадающих под действие Указа Президента РФ от 07.05.2012г. №597, а также повышение фонда оплаты труда работников, не подпадающих под действие данного Указа Президента РФ;
- увеличение поступления НДФЛ от крупных налогоплательщиков: ООО "ГАЗПРОМНЕФТЬ-ХАНТОС", АО "Транснефть-Сибирь", АО «Сибирская Сервисная Компания», ООО «Буровая компания «Евразия» и др.;
- увеличение дифференцированного норматива отчислений, в связи с принятием решения о частичной замене дотации из регионального бюджета  дополнительным нормативом отчислений от НДФЛ (2022 год – 10%, 2023 год – 16%). В результате принятия данного решения на 2023 год для бюджета Кондинского района был установлен дополнительный норматив отчислений от НДФЛ в размере 10,32% (на 2022 год – 6,45%). 
</t>
  </si>
  <si>
    <t>Данный специальный режим в соответствии с федеральным законодательством Российской Федерации отменен с 01.01.2021 года. Отрицательное значение связано с произведенными возвратами излишне уплаченных сумм налога на расчетные счета налогоплательщиков, уточнением платежных документов и  переводом переплаты по данному налогу на ЕНС.</t>
  </si>
  <si>
    <t>Причины неисполнения: 
- снижение финансово-хозяйственной деятельности плательщиков ЕСХН; 
- переход на иные специальные режимы налогообложения (УСН, патентная система налогообложения)</t>
  </si>
  <si>
    <t>В конце 2023 года произведена верификация (перевод) переплаты по ЕСХН на ЕНС</t>
  </si>
  <si>
    <t xml:space="preserve">Причины неисполнения:
- в 2023 году налогоплательщикам предоставлена возможность уменьшения суммы патента на сумму начисленных страховых взносов (ранее могли уменьшить только на сумму уплаченных), что значительно сократило сумму патента к уплате;
- сокращение количества налогоплательщиков, применяющих патентую систему налогообложения и отсутствие индексации стоимости патента в сторону увеличения.
</t>
  </si>
  <si>
    <t>Увеличение количества налогоплательщиков-физических лиц и объектов налогообложения</t>
  </si>
  <si>
    <t>Увеличение количества налогоплательщиков, а также количества объектов налогообложения и кадастровой стоимости объектов налогообложения</t>
  </si>
  <si>
    <t xml:space="preserve">Причины неисполнения:
- в связи с переходом с 01.01.2023 года на ЕНС списание денежных средств в счет уплаты УСН производится строго в установленные Налоговым кодексом Российской Федерации сроки: 28 числа месяца следующего за кварталом. В 2022 году оплаченные суммы УСН зачислялись в счет уплаты налога с момента фактически произведенной налогоплательщиками уплаты;
- непредставление плательщиками УСН Уведомлений об исчисленных суммах налога по авансовым платежам за 2023 год;
- плательщики УСН вправе уменьшить сумму исчисленного налога на сумму страховых взносов на обязательное пенсионное страхование (обязательное социальное страхование на случай временной нетрудоспособности и в связи с материнством, обязательное медицинское страхование, обязательное социальное страхование от несчастных случаев на производстве и профессиональных заболеваний).  До 2023 года излишне уплаченные суммы УСН оставались по соответствующему коду бюджетной классификации в виде переплаты. С 01.01.2023 года данные суммы переплаты переводятся на ЕНС и в дальнейшем распределяются на уплату иных налогов (сборов, пеней, штрафов), либо возвращаются налогоплательщику.
</t>
  </si>
  <si>
    <t xml:space="preserve">Основные причины неисполнения:
- переход на новую форму учета налоговых платежей в бюджетную систему РФ - "ЕНС";
- непредставление плательщиками УСН Уведомлений об исчисленных суммах налога по авансовым платежам за 2023 год;
-  с 01.01.2023г. у налогоплательщиков патентной системы налогообложения сумма патента может быть уменьшена на сумму как уплаченных, так и начисленных страховых взносов. </t>
  </si>
  <si>
    <t>Увеличение количества плательщиков государственной пошлины</t>
  </si>
  <si>
    <t xml:space="preserve">Основные причины роста: 
- ежегодное увеличение арендной платы за земельные участки на уровень инфляции, согласно федеральному законодательству (в 2023 году на 5,5%);
- проведение претензионной и исковой работы по погашению задолженности по аренде муниципального имущества и аренде земельных участков, найму муниципального жилого фонда;
- заключение новых договоров аренды земельных участков с организациями, осуществляющими деятельность в нефтедобывающей отрасли;
- выгрузка платежей в ГИС ГМП, у арендаторов имеется возможность оплачивать арендные платежи через Портал государственных услуг Российской Федерации;
- погашение задолженности по договору аренды земельного участка за 2016 год от ООО «НПЗ им. Г.М. Борисова» в сумме 3 012 443,71 рублей.
</t>
  </si>
  <si>
    <t>Фактическое  поступление платы за негативное воздействие на окружающую среду .Основные платежи (92,9%) за выбросы загрязняющих веществ, образующихся при сжигании на факельных установках и (или) рассеивании попутного нефтяного газа. Основной плательщик - ООО "Газпромнефть-Хантос"</t>
  </si>
  <si>
    <t>Основные причины роста:
- возврата дебиторской задолженности, возмещения оплаченных коммунальных услуг, электроэнергии;
- увеличения количества получателей платных услуг и стоимости услуг</t>
  </si>
  <si>
    <t>Основные причины роста:
- поступления по договорам купле-продажи квартир и земельных участков;
- реализация муниципального имущества согласно Плана приватизации</t>
  </si>
  <si>
    <t>Фактическое поступление штрафов (санкций, возмещения ущерба) в конце декабря 2023 года</t>
  </si>
  <si>
    <t>Фактическое поступление, согласно принятым уведомлениям от Департамента финансов ХМАО-Югры, в соответствии с Законом о бюджета автономного округа</t>
  </si>
  <si>
    <t>Увеличение объема передаваемых полномочий на осуществление части полномочий по решению вопросов местного значения в соответствии с заключенными соглашениями</t>
  </si>
  <si>
    <t>Поступления на основании договоров пожертвования, соглашений о разработке карьеров и соглашений о сотрудничестве между Администрацией Кондинского района и субъектами инвестиционно-строительной деятельности</t>
  </si>
  <si>
    <t>Произведен возврат остатков субсидий, субвенций и иных межбюджетных трансфертов, имеющих целевое назначение, прошлых лет</t>
  </si>
  <si>
    <t>Субсидии бюджетам бюджетной системы Российской Федерации</t>
  </si>
  <si>
    <t xml:space="preserve"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</si>
  <si>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>*</t>
  </si>
  <si>
    <t>-</t>
  </si>
  <si>
    <t xml:space="preserve">Сведения о фактических поступлениях доходов по видам доходов в бюджет Кондинского района за 2023 год в сравнении с первоначально утвержденными решением о бюджете значениями и 
с уточненными значениями с учетом внесенных изменений в бюджет района за 2023 год </t>
  </si>
  <si>
    <t>Первоначально утвержденный план на 2023 год, (тыс. руб.)</t>
  </si>
  <si>
    <t>% исполнения к первоначально утвержденному плану на 2023 год</t>
  </si>
  <si>
    <t>% исполнения к уточненному плану на 2023 год</t>
  </si>
  <si>
    <t>к первоначально утвержденному плану на 2023 год</t>
  </si>
  <si>
    <t>к уточненному плану на 2023 год</t>
  </si>
  <si>
    <t>6=5/3</t>
  </si>
  <si>
    <t>7=5/4</t>
  </si>
  <si>
    <t>х</t>
  </si>
  <si>
    <t>Причины отклонений фактического исполнения за 2023 год (+, - 5% и более)</t>
  </si>
  <si>
    <t>Рост стоимости акцизов на нефтепродукты и увеличение протяженности автомобильных дорог местного значения.</t>
  </si>
  <si>
    <t xml:space="preserve">Основные причины роста:
- проведение мероприятий по вовлечению в налоговый оборот объектов недвижимости;
- рост кадастровой стоимости объектов недвижимого имущества;
- проведение информационной кампании среди населения Кондинского района по побуждению к своевременной оплате налогов и погашению задолженности;
- проведение Мобильных налоговых офисов в городских и сельских поселениях Кондинского района.
</t>
  </si>
  <si>
    <t xml:space="preserve">Осуществлен возврат невостребованных средств по истечение 3 лет </t>
  </si>
  <si>
    <t>Поступления на основании распоряжений Правительства Тюменской области</t>
  </si>
  <si>
    <t>2 018,8% 
или 
в 20,2 раза больше</t>
  </si>
  <si>
    <t>18 813,6 %
или
в 18,8 раз больше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</si>
</sst>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.0_р_._-;\-* #,##0.0_р_._-;_-* &quot;-&quot;??_р_._-;_-@_-"/>
    <numFmt numFmtId="166" formatCode="0.0"/>
    <numFmt numFmtId="167" formatCode="0.0%"/>
  </numFmts>
  <fonts count="1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5" fillId="0" borderId="0"/>
  </cellStyleXfs>
  <cellXfs count="57">
    <xf numFmtId="0" fontId="0" fillId="0" borderId="0" xfId="0"/>
    <xf numFmtId="0" fontId="1" fillId="0" borderId="0" xfId="1" applyFont="1" applyFill="1" applyAlignment="1">
      <alignment horizontal="left" vertical="top" wrapText="1"/>
    </xf>
    <xf numFmtId="0" fontId="2" fillId="0" borderId="0" xfId="1" applyFont="1" applyFill="1" applyAlignment="1">
      <alignment horizontal="center" vertical="top" wrapText="1"/>
    </xf>
    <xf numFmtId="0" fontId="3" fillId="0" borderId="1" xfId="1" applyFont="1" applyFill="1" applyBorder="1" applyAlignment="1">
      <alignment horizontal="left" vertical="top" wrapText="1"/>
    </xf>
    <xf numFmtId="4" fontId="4" fillId="2" borderId="2" xfId="1" applyNumberFormat="1" applyFont="1" applyFill="1" applyBorder="1" applyAlignment="1">
      <alignment horizontal="left" vertical="top" wrapText="1"/>
    </xf>
    <xf numFmtId="4" fontId="4" fillId="2" borderId="2" xfId="1" applyNumberFormat="1" applyFont="1" applyFill="1" applyBorder="1" applyAlignment="1">
      <alignment horizontal="center" vertical="top" wrapText="1"/>
    </xf>
    <xf numFmtId="167" fontId="4" fillId="2" borderId="2" xfId="1" applyNumberFormat="1" applyFont="1" applyFill="1" applyBorder="1" applyAlignment="1">
      <alignment horizontal="center" vertical="top" wrapText="1"/>
    </xf>
    <xf numFmtId="4" fontId="4" fillId="0" borderId="2" xfId="1" applyNumberFormat="1" applyFont="1" applyFill="1" applyBorder="1" applyAlignment="1">
      <alignment horizontal="center" vertical="top" wrapText="1"/>
    </xf>
    <xf numFmtId="4" fontId="4" fillId="0" borderId="2" xfId="1" applyNumberFormat="1" applyFont="1" applyFill="1" applyBorder="1" applyAlignment="1">
      <alignment horizontal="left" vertical="top" wrapText="1"/>
    </xf>
    <xf numFmtId="167" fontId="4" fillId="0" borderId="2" xfId="1" applyNumberFormat="1" applyFont="1" applyFill="1" applyBorder="1" applyAlignment="1">
      <alignment horizontal="center" vertical="top" wrapText="1"/>
    </xf>
    <xf numFmtId="0" fontId="6" fillId="0" borderId="5" xfId="3" applyNumberFormat="1" applyFont="1" applyFill="1" applyBorder="1" applyAlignment="1">
      <alignment horizontal="left" vertical="top" wrapText="1"/>
    </xf>
    <xf numFmtId="4" fontId="3" fillId="0" borderId="2" xfId="1" applyNumberFormat="1" applyFont="1" applyFill="1" applyBorder="1" applyAlignment="1">
      <alignment horizontal="center" vertical="top" wrapText="1"/>
    </xf>
    <xf numFmtId="0" fontId="7" fillId="0" borderId="5" xfId="3" applyNumberFormat="1" applyFont="1" applyFill="1" applyBorder="1" applyAlignment="1">
      <alignment horizontal="left" vertical="top" wrapText="1"/>
    </xf>
    <xf numFmtId="4" fontId="2" fillId="0" borderId="2" xfId="1" applyNumberFormat="1" applyFont="1" applyFill="1" applyBorder="1" applyAlignment="1">
      <alignment horizontal="center" vertical="top" wrapText="1"/>
    </xf>
    <xf numFmtId="167" fontId="8" fillId="0" borderId="2" xfId="1" applyNumberFormat="1" applyFont="1" applyFill="1" applyBorder="1" applyAlignment="1">
      <alignment horizontal="center" vertical="top" wrapText="1"/>
    </xf>
    <xf numFmtId="0" fontId="6" fillId="2" borderId="5" xfId="3" applyNumberFormat="1" applyFont="1" applyFill="1" applyBorder="1" applyAlignment="1">
      <alignment horizontal="left" vertical="top" wrapText="1"/>
    </xf>
    <xf numFmtId="4" fontId="3" fillId="2" borderId="2" xfId="1" applyNumberFormat="1" applyFont="1" applyFill="1" applyBorder="1" applyAlignment="1">
      <alignment horizontal="center" vertical="top" wrapText="1"/>
    </xf>
    <xf numFmtId="4" fontId="4" fillId="2" borderId="6" xfId="1" applyNumberFormat="1" applyFont="1" applyFill="1" applyBorder="1" applyAlignment="1">
      <alignment horizontal="left" vertical="top" wrapText="1"/>
    </xf>
    <xf numFmtId="0" fontId="2" fillId="0" borderId="2" xfId="1" applyFont="1" applyFill="1" applyBorder="1" applyAlignment="1">
      <alignment vertical="top" wrapText="1"/>
    </xf>
    <xf numFmtId="0" fontId="9" fillId="0" borderId="5" xfId="3" applyNumberFormat="1" applyFont="1" applyFill="1" applyBorder="1" applyAlignment="1">
      <alignment horizontal="left" vertical="top" wrapText="1"/>
    </xf>
    <xf numFmtId="4" fontId="9" fillId="0" borderId="2" xfId="1" applyNumberFormat="1" applyFont="1" applyFill="1" applyBorder="1" applyAlignment="1">
      <alignment horizontal="center" vertical="top" wrapText="1"/>
    </xf>
    <xf numFmtId="0" fontId="3" fillId="0" borderId="5" xfId="3" applyNumberFormat="1" applyFont="1" applyFill="1" applyBorder="1" applyAlignment="1">
      <alignment horizontal="left" vertical="top" wrapText="1"/>
    </xf>
    <xf numFmtId="0" fontId="9" fillId="0" borderId="2" xfId="1" applyFont="1" applyFill="1" applyBorder="1" applyAlignment="1">
      <alignment vertical="top" wrapText="1"/>
    </xf>
    <xf numFmtId="165" fontId="10" fillId="0" borderId="0" xfId="2" applyNumberFormat="1" applyFont="1" applyFill="1" applyAlignment="1">
      <alignment horizontal="center" vertical="top" wrapText="1"/>
    </xf>
    <xf numFmtId="166" fontId="10" fillId="0" borderId="0" xfId="2" applyNumberFormat="1" applyFont="1" applyFill="1" applyAlignment="1">
      <alignment horizontal="center" vertical="top" wrapText="1"/>
    </xf>
    <xf numFmtId="0" fontId="10" fillId="0" borderId="0" xfId="0" applyFont="1"/>
    <xf numFmtId="0" fontId="3" fillId="0" borderId="1" xfId="1" applyFont="1" applyFill="1" applyBorder="1" applyAlignment="1">
      <alignment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top" wrapText="1"/>
    </xf>
    <xf numFmtId="0" fontId="1" fillId="0" borderId="0" xfId="1" applyFont="1" applyFill="1" applyAlignment="1">
      <alignment horizontal="center" vertical="top" wrapText="1"/>
    </xf>
    <xf numFmtId="4" fontId="3" fillId="0" borderId="2" xfId="1" applyNumberFormat="1" applyFont="1" applyFill="1" applyBorder="1" applyAlignment="1">
      <alignment horizontal="left" vertical="top" wrapText="1"/>
    </xf>
    <xf numFmtId="0" fontId="7" fillId="0" borderId="2" xfId="3" applyNumberFormat="1" applyFont="1" applyFill="1" applyBorder="1" applyAlignment="1">
      <alignment horizontal="left" vertical="top" wrapText="1"/>
    </xf>
    <xf numFmtId="0" fontId="6" fillId="0" borderId="2" xfId="3" applyNumberFormat="1" applyFont="1" applyFill="1" applyBorder="1" applyAlignment="1">
      <alignment horizontal="left" vertical="top" wrapText="1"/>
    </xf>
    <xf numFmtId="4" fontId="8" fillId="0" borderId="2" xfId="1" applyNumberFormat="1" applyFont="1" applyFill="1" applyBorder="1" applyAlignment="1">
      <alignment horizontal="left" vertical="top" wrapText="1"/>
    </xf>
    <xf numFmtId="4" fontId="9" fillId="0" borderId="2" xfId="1" applyNumberFormat="1" applyFont="1" applyFill="1" applyBorder="1" applyAlignment="1">
      <alignment horizontal="left" vertical="top" wrapText="1"/>
    </xf>
    <xf numFmtId="0" fontId="11" fillId="0" borderId="0" xfId="0" applyFont="1"/>
    <xf numFmtId="0" fontId="10" fillId="0" borderId="0" xfId="0" applyFont="1" applyFill="1"/>
    <xf numFmtId="165" fontId="3" fillId="0" borderId="2" xfId="2" applyNumberFormat="1" applyFont="1" applyFill="1" applyBorder="1" applyAlignment="1">
      <alignment horizontal="center" vertical="top" wrapText="1"/>
    </xf>
    <xf numFmtId="0" fontId="2" fillId="0" borderId="2" xfId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top" wrapText="1"/>
    </xf>
    <xf numFmtId="0" fontId="6" fillId="2" borderId="2" xfId="3" applyNumberFormat="1" applyFont="1" applyFill="1" applyBorder="1" applyAlignment="1">
      <alignment horizontal="center" vertical="top" wrapText="1"/>
    </xf>
    <xf numFmtId="167" fontId="3" fillId="0" borderId="2" xfId="1" applyNumberFormat="1" applyFont="1" applyFill="1" applyBorder="1" applyAlignment="1">
      <alignment horizontal="center" vertical="top" wrapText="1"/>
    </xf>
    <xf numFmtId="167" fontId="2" fillId="0" borderId="2" xfId="1" applyNumberFormat="1" applyFont="1" applyFill="1" applyBorder="1" applyAlignment="1">
      <alignment horizontal="center" vertical="top" wrapText="1"/>
    </xf>
    <xf numFmtId="167" fontId="9" fillId="0" borderId="2" xfId="1" applyNumberFormat="1" applyFont="1" applyFill="1" applyBorder="1" applyAlignment="1">
      <alignment horizontal="center" vertical="top" wrapText="1"/>
    </xf>
    <xf numFmtId="0" fontId="9" fillId="0" borderId="2" xfId="1" applyFont="1" applyFill="1" applyBorder="1" applyAlignment="1">
      <alignment horizontal="center" vertical="top" wrapText="1"/>
    </xf>
    <xf numFmtId="1" fontId="2" fillId="0" borderId="2" xfId="1" applyNumberFormat="1" applyFont="1" applyFill="1" applyBorder="1" applyAlignment="1">
      <alignment horizontal="center" vertical="top" wrapText="1"/>
    </xf>
    <xf numFmtId="1" fontId="2" fillId="0" borderId="4" xfId="1" applyNumberFormat="1" applyFont="1" applyFill="1" applyBorder="1" applyAlignment="1">
      <alignment horizontal="center" vertical="top" wrapText="1"/>
    </xf>
    <xf numFmtId="1" fontId="2" fillId="0" borderId="2" xfId="2" applyNumberFormat="1" applyFont="1" applyFill="1" applyBorder="1" applyAlignment="1">
      <alignment horizontal="center" vertical="top" wrapText="1"/>
    </xf>
    <xf numFmtId="1" fontId="2" fillId="0" borderId="4" xfId="2" applyNumberFormat="1" applyFont="1" applyFill="1" applyBorder="1" applyAlignment="1">
      <alignment horizontal="center" vertical="top" wrapText="1"/>
    </xf>
    <xf numFmtId="10" fontId="10" fillId="0" borderId="0" xfId="0" applyNumberFormat="1" applyFont="1"/>
    <xf numFmtId="0" fontId="12" fillId="0" borderId="0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top" wrapText="1"/>
    </xf>
    <xf numFmtId="0" fontId="3" fillId="0" borderId="3" xfId="1" applyFont="1" applyFill="1" applyBorder="1" applyAlignment="1">
      <alignment horizontal="center" vertical="top" wrapText="1"/>
    </xf>
    <xf numFmtId="0" fontId="3" fillId="0" borderId="4" xfId="1" applyFont="1" applyFill="1" applyBorder="1" applyAlignment="1">
      <alignment horizontal="center" vertical="top" wrapText="1"/>
    </xf>
    <xf numFmtId="165" fontId="3" fillId="0" borderId="3" xfId="2" applyNumberFormat="1" applyFont="1" applyFill="1" applyBorder="1" applyAlignment="1">
      <alignment horizontal="center" vertical="top" wrapText="1"/>
    </xf>
    <xf numFmtId="165" fontId="3" fillId="0" borderId="4" xfId="2" applyNumberFormat="1" applyFont="1" applyFill="1" applyBorder="1" applyAlignment="1">
      <alignment horizontal="center" vertical="top" wrapText="1"/>
    </xf>
    <xf numFmtId="165" fontId="3" fillId="0" borderId="2" xfId="2" applyNumberFormat="1" applyFont="1" applyFill="1" applyBorder="1" applyAlignment="1">
      <alignment horizontal="center" vertical="top" wrapText="1"/>
    </xf>
  </cellXfs>
  <cellStyles count="4">
    <cellStyle name="Normal" xfId="3"/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0"/>
  <sheetViews>
    <sheetView tabSelected="1" topLeftCell="A4" zoomScale="80" zoomScaleNormal="80" zoomScaleSheetLayoutView="100" workbookViewId="0">
      <pane ySplit="2055" topLeftCell="A27" activePane="bottomLeft"/>
      <selection activeCell="G4" sqref="G4:G5"/>
      <selection pane="bottomLeft" activeCell="F38" sqref="F38"/>
    </sheetView>
  </sheetViews>
  <sheetFormatPr defaultRowHeight="12.75" x14ac:dyDescent="0.2"/>
  <cols>
    <col min="1" max="1" width="44.140625" style="25" customWidth="1"/>
    <col min="2" max="2" width="27.7109375" style="36" customWidth="1"/>
    <col min="3" max="3" width="19.28515625" style="25" customWidth="1"/>
    <col min="4" max="4" width="15.5703125" style="25" customWidth="1"/>
    <col min="5" max="5" width="17" style="25" customWidth="1"/>
    <col min="6" max="6" width="15.7109375" style="25" customWidth="1"/>
    <col min="7" max="7" width="13.28515625" style="25" customWidth="1"/>
    <col min="8" max="9" width="52.42578125" style="25" customWidth="1"/>
    <col min="10" max="10" width="12.7109375" style="25" customWidth="1"/>
    <col min="11" max="16384" width="9.140625" style="25"/>
  </cols>
  <sheetData>
    <row r="1" spans="1:9" x14ac:dyDescent="0.2">
      <c r="A1" s="1"/>
      <c r="B1" s="1"/>
      <c r="C1" s="23"/>
      <c r="D1" s="23"/>
      <c r="E1" s="23"/>
      <c r="F1" s="24"/>
      <c r="G1" s="23"/>
      <c r="H1" s="2"/>
      <c r="I1" s="2"/>
    </row>
    <row r="2" spans="1:9" ht="39.75" customHeight="1" x14ac:dyDescent="0.2">
      <c r="A2" s="50" t="s">
        <v>90</v>
      </c>
      <c r="B2" s="50"/>
      <c r="C2" s="50"/>
      <c r="D2" s="50"/>
      <c r="E2" s="50"/>
      <c r="F2" s="50"/>
      <c r="G2" s="50"/>
      <c r="H2" s="50"/>
      <c r="I2" s="50"/>
    </row>
    <row r="3" spans="1:9" x14ac:dyDescent="0.2">
      <c r="A3" s="3"/>
      <c r="B3" s="26"/>
      <c r="C3" s="27"/>
      <c r="D3" s="27"/>
      <c r="E3" s="27"/>
      <c r="F3" s="27"/>
      <c r="G3" s="27"/>
      <c r="H3" s="28"/>
      <c r="I3" s="29"/>
    </row>
    <row r="4" spans="1:9" ht="30" customHeight="1" x14ac:dyDescent="0.2">
      <c r="A4" s="51" t="s">
        <v>0</v>
      </c>
      <c r="B4" s="52" t="s">
        <v>1</v>
      </c>
      <c r="C4" s="54" t="s">
        <v>91</v>
      </c>
      <c r="D4" s="56" t="s">
        <v>63</v>
      </c>
      <c r="E4" s="56" t="s">
        <v>64</v>
      </c>
      <c r="F4" s="54" t="s">
        <v>92</v>
      </c>
      <c r="G4" s="54" t="s">
        <v>93</v>
      </c>
      <c r="H4" s="56" t="s">
        <v>99</v>
      </c>
      <c r="I4" s="56"/>
    </row>
    <row r="5" spans="1:9" ht="57" customHeight="1" x14ac:dyDescent="0.2">
      <c r="A5" s="51"/>
      <c r="B5" s="53"/>
      <c r="C5" s="55"/>
      <c r="D5" s="56"/>
      <c r="E5" s="56"/>
      <c r="F5" s="55"/>
      <c r="G5" s="55"/>
      <c r="H5" s="37" t="s">
        <v>94</v>
      </c>
      <c r="I5" s="37" t="s">
        <v>95</v>
      </c>
    </row>
    <row r="6" spans="1:9" x14ac:dyDescent="0.2">
      <c r="A6" s="45">
        <v>1</v>
      </c>
      <c r="B6" s="46">
        <v>2</v>
      </c>
      <c r="C6" s="47">
        <v>3</v>
      </c>
      <c r="D6" s="47">
        <v>4</v>
      </c>
      <c r="E6" s="47">
        <v>5</v>
      </c>
      <c r="F6" s="48" t="s">
        <v>96</v>
      </c>
      <c r="G6" s="48" t="s">
        <v>97</v>
      </c>
      <c r="H6" s="47">
        <v>8</v>
      </c>
      <c r="I6" s="47">
        <v>9</v>
      </c>
    </row>
    <row r="7" spans="1:9" x14ac:dyDescent="0.2">
      <c r="A7" s="4" t="s">
        <v>2</v>
      </c>
      <c r="B7" s="5" t="s">
        <v>98</v>
      </c>
      <c r="C7" s="5">
        <f>C8+C9+C10+C15+C19+C20</f>
        <v>664250.16999999993</v>
      </c>
      <c r="D7" s="5">
        <f>D8+D9+D10+D15+D19+D20</f>
        <v>693501.54999999993</v>
      </c>
      <c r="E7" s="5">
        <f>E8+E9+E10+E15+E19+E20</f>
        <v>727378.34000000008</v>
      </c>
      <c r="F7" s="6">
        <f>E7/C7</f>
        <v>1.095036738944305</v>
      </c>
      <c r="G7" s="6">
        <f>E7/D7</f>
        <v>1.0488489030774339</v>
      </c>
      <c r="H7" s="7" t="s">
        <v>88</v>
      </c>
      <c r="I7" s="7" t="s">
        <v>88</v>
      </c>
    </row>
    <row r="8" spans="1:9" ht="351" customHeight="1" x14ac:dyDescent="0.2">
      <c r="A8" s="8" t="s">
        <v>3</v>
      </c>
      <c r="B8" s="30" t="s">
        <v>4</v>
      </c>
      <c r="C8" s="7">
        <v>568377.69999999995</v>
      </c>
      <c r="D8" s="7">
        <v>599478.82999999996</v>
      </c>
      <c r="E8" s="11">
        <v>633475.81000000006</v>
      </c>
      <c r="F8" s="9">
        <f t="shared" ref="F8:F40" si="0">E8/C8</f>
        <v>1.1145331880543521</v>
      </c>
      <c r="G8" s="9">
        <f t="shared" ref="G8:G40" si="1">E8/D8</f>
        <v>1.0567108933604881</v>
      </c>
      <c r="H8" s="18" t="s">
        <v>67</v>
      </c>
      <c r="I8" s="18" t="s">
        <v>67</v>
      </c>
    </row>
    <row r="9" spans="1:9" ht="45" customHeight="1" x14ac:dyDescent="0.2">
      <c r="A9" s="10" t="s">
        <v>5</v>
      </c>
      <c r="B9" s="8" t="s">
        <v>6</v>
      </c>
      <c r="C9" s="7">
        <v>21237.87</v>
      </c>
      <c r="D9" s="7">
        <v>24975.22</v>
      </c>
      <c r="E9" s="11">
        <v>25986.55</v>
      </c>
      <c r="F9" s="9">
        <f t="shared" si="0"/>
        <v>1.2235949273632432</v>
      </c>
      <c r="G9" s="9">
        <f t="shared" si="1"/>
        <v>1.04049333699563</v>
      </c>
      <c r="H9" s="18" t="s">
        <v>100</v>
      </c>
      <c r="I9" s="38" t="s">
        <v>88</v>
      </c>
    </row>
    <row r="10" spans="1:9" ht="137.25" customHeight="1" x14ac:dyDescent="0.2">
      <c r="A10" s="10" t="s">
        <v>7</v>
      </c>
      <c r="B10" s="8" t="s">
        <v>8</v>
      </c>
      <c r="C10" s="11">
        <f>C11+C12+C13+C14</f>
        <v>67728.2</v>
      </c>
      <c r="D10" s="11">
        <f>D11+D12+D13+D14</f>
        <v>59001.399999999994</v>
      </c>
      <c r="E10" s="11">
        <f>E11+E12+E13+E14</f>
        <v>57684.350000000006</v>
      </c>
      <c r="F10" s="9">
        <f t="shared" si="0"/>
        <v>0.85170357399133612</v>
      </c>
      <c r="G10" s="41">
        <f t="shared" si="1"/>
        <v>0.977677648326989</v>
      </c>
      <c r="H10" s="18" t="s">
        <v>75</v>
      </c>
      <c r="I10" s="38" t="s">
        <v>88</v>
      </c>
    </row>
    <row r="11" spans="1:9" ht="326.25" customHeight="1" x14ac:dyDescent="0.2">
      <c r="A11" s="12" t="s">
        <v>9</v>
      </c>
      <c r="B11" s="31" t="s">
        <v>10</v>
      </c>
      <c r="C11" s="13">
        <v>63968.2</v>
      </c>
      <c r="D11" s="13">
        <v>58155.67</v>
      </c>
      <c r="E11" s="13">
        <v>56916.82</v>
      </c>
      <c r="F11" s="14">
        <f t="shared" si="0"/>
        <v>0.88976741568466833</v>
      </c>
      <c r="G11" s="42">
        <f t="shared" si="1"/>
        <v>0.97869769190175271</v>
      </c>
      <c r="H11" s="18" t="s">
        <v>74</v>
      </c>
      <c r="I11" s="38" t="s">
        <v>88</v>
      </c>
    </row>
    <row r="12" spans="1:9" ht="102.75" customHeight="1" x14ac:dyDescent="0.2">
      <c r="A12" s="12" t="s">
        <v>11</v>
      </c>
      <c r="B12" s="31" t="s">
        <v>12</v>
      </c>
      <c r="C12" s="13">
        <v>0</v>
      </c>
      <c r="D12" s="13">
        <v>-59.29</v>
      </c>
      <c r="E12" s="13">
        <v>-59.28</v>
      </c>
      <c r="F12" s="14" t="s">
        <v>89</v>
      </c>
      <c r="G12" s="14">
        <f t="shared" si="1"/>
        <v>0.99983133749367514</v>
      </c>
      <c r="H12" s="18" t="s">
        <v>68</v>
      </c>
      <c r="I12" s="38" t="s">
        <v>88</v>
      </c>
    </row>
    <row r="13" spans="1:9" ht="72.75" customHeight="1" x14ac:dyDescent="0.2">
      <c r="A13" s="12" t="s">
        <v>13</v>
      </c>
      <c r="B13" s="31" t="s">
        <v>14</v>
      </c>
      <c r="C13" s="13">
        <v>160</v>
      </c>
      <c r="D13" s="13">
        <v>42.32</v>
      </c>
      <c r="E13" s="13">
        <v>30.33</v>
      </c>
      <c r="F13" s="14">
        <f t="shared" si="0"/>
        <v>0.18956249999999999</v>
      </c>
      <c r="G13" s="14">
        <f t="shared" si="1"/>
        <v>0.71668241965973534</v>
      </c>
      <c r="H13" s="18" t="s">
        <v>69</v>
      </c>
      <c r="I13" s="18" t="s">
        <v>70</v>
      </c>
    </row>
    <row r="14" spans="1:9" ht="141" customHeight="1" x14ac:dyDescent="0.2">
      <c r="A14" s="12" t="s">
        <v>15</v>
      </c>
      <c r="B14" s="31" t="s">
        <v>16</v>
      </c>
      <c r="C14" s="13">
        <v>3600</v>
      </c>
      <c r="D14" s="13">
        <v>862.7</v>
      </c>
      <c r="E14" s="13">
        <v>796.48</v>
      </c>
      <c r="F14" s="14">
        <f t="shared" si="0"/>
        <v>0.22124444444444444</v>
      </c>
      <c r="G14" s="14">
        <f t="shared" si="1"/>
        <v>0.92324098759707895</v>
      </c>
      <c r="H14" s="18" t="s">
        <v>71</v>
      </c>
      <c r="I14" s="18" t="s">
        <v>71</v>
      </c>
    </row>
    <row r="15" spans="1:9" ht="142.5" customHeight="1" x14ac:dyDescent="0.2">
      <c r="A15" s="10" t="s">
        <v>17</v>
      </c>
      <c r="B15" s="32" t="s">
        <v>18</v>
      </c>
      <c r="C15" s="11">
        <f>C16+C17+C18</f>
        <v>3435.4</v>
      </c>
      <c r="D15" s="11">
        <f t="shared" ref="D15:E15" si="2">D16+D17+D18</f>
        <v>4416.58</v>
      </c>
      <c r="E15" s="11">
        <f t="shared" si="2"/>
        <v>4517.24</v>
      </c>
      <c r="F15" s="9">
        <f t="shared" si="0"/>
        <v>1.3149094719683296</v>
      </c>
      <c r="G15" s="9">
        <f t="shared" si="1"/>
        <v>1.022791390623514</v>
      </c>
      <c r="H15" s="18" t="s">
        <v>101</v>
      </c>
      <c r="I15" s="38" t="s">
        <v>88</v>
      </c>
    </row>
    <row r="16" spans="1:9" ht="48" customHeight="1" x14ac:dyDescent="0.2">
      <c r="A16" s="12" t="s">
        <v>19</v>
      </c>
      <c r="B16" s="31" t="s">
        <v>20</v>
      </c>
      <c r="C16" s="13">
        <v>0</v>
      </c>
      <c r="D16" s="13">
        <v>4.22</v>
      </c>
      <c r="E16" s="13">
        <v>4.22</v>
      </c>
      <c r="F16" s="14" t="s">
        <v>89</v>
      </c>
      <c r="G16" s="14">
        <f t="shared" si="1"/>
        <v>1</v>
      </c>
      <c r="H16" s="18" t="s">
        <v>73</v>
      </c>
      <c r="I16" s="38" t="s">
        <v>88</v>
      </c>
    </row>
    <row r="17" spans="1:10" ht="33" customHeight="1" x14ac:dyDescent="0.2">
      <c r="A17" s="12" t="s">
        <v>21</v>
      </c>
      <c r="B17" s="31" t="s">
        <v>22</v>
      </c>
      <c r="C17" s="13">
        <v>3215.4</v>
      </c>
      <c r="D17" s="13">
        <v>3898.34</v>
      </c>
      <c r="E17" s="13">
        <v>3983.41</v>
      </c>
      <c r="F17" s="14">
        <f t="shared" si="0"/>
        <v>1.2388536418486036</v>
      </c>
      <c r="G17" s="42">
        <f t="shared" si="1"/>
        <v>1.0218221088976334</v>
      </c>
      <c r="H17" s="18" t="s">
        <v>72</v>
      </c>
      <c r="I17" s="38" t="s">
        <v>88</v>
      </c>
    </row>
    <row r="18" spans="1:10" ht="48" customHeight="1" x14ac:dyDescent="0.2">
      <c r="A18" s="12" t="s">
        <v>23</v>
      </c>
      <c r="B18" s="31" t="s">
        <v>24</v>
      </c>
      <c r="C18" s="13">
        <v>220</v>
      </c>
      <c r="D18" s="13">
        <v>514.02</v>
      </c>
      <c r="E18" s="13">
        <v>529.61</v>
      </c>
      <c r="F18" s="14">
        <f t="shared" si="0"/>
        <v>2.4073181818181819</v>
      </c>
      <c r="G18" s="42">
        <f t="shared" si="1"/>
        <v>1.0303295591611221</v>
      </c>
      <c r="H18" s="18" t="s">
        <v>73</v>
      </c>
      <c r="I18" s="38" t="s">
        <v>88</v>
      </c>
    </row>
    <row r="19" spans="1:10" ht="33" customHeight="1" x14ac:dyDescent="0.2">
      <c r="A19" s="10" t="s">
        <v>25</v>
      </c>
      <c r="B19" s="32" t="s">
        <v>26</v>
      </c>
      <c r="C19" s="11">
        <v>3471</v>
      </c>
      <c r="D19" s="11">
        <v>5629.52</v>
      </c>
      <c r="E19" s="11">
        <v>5714.39</v>
      </c>
      <c r="F19" s="9">
        <f t="shared" si="0"/>
        <v>1.6463238259867474</v>
      </c>
      <c r="G19" s="41">
        <f t="shared" si="1"/>
        <v>1.0150758856883002</v>
      </c>
      <c r="H19" s="18" t="s">
        <v>76</v>
      </c>
      <c r="I19" s="38" t="s">
        <v>88</v>
      </c>
    </row>
    <row r="20" spans="1:10" ht="43.5" customHeight="1" x14ac:dyDescent="0.2">
      <c r="A20" s="10" t="s">
        <v>27</v>
      </c>
      <c r="B20" s="32" t="s">
        <v>28</v>
      </c>
      <c r="C20" s="11">
        <v>0</v>
      </c>
      <c r="D20" s="11">
        <v>0</v>
      </c>
      <c r="E20" s="11">
        <v>0</v>
      </c>
      <c r="F20" s="39" t="s">
        <v>89</v>
      </c>
      <c r="G20" s="39" t="s">
        <v>89</v>
      </c>
      <c r="H20" s="38" t="s">
        <v>88</v>
      </c>
      <c r="I20" s="38" t="s">
        <v>88</v>
      </c>
    </row>
    <row r="21" spans="1:10" ht="22.5" customHeight="1" x14ac:dyDescent="0.2">
      <c r="A21" s="15" t="s">
        <v>29</v>
      </c>
      <c r="B21" s="40" t="s">
        <v>98</v>
      </c>
      <c r="C21" s="16">
        <f>C22+C23+C24+C25+C26+C27+C28</f>
        <v>115238.90000000001</v>
      </c>
      <c r="D21" s="16">
        <f t="shared" ref="D21:E21" si="3">D22+D23+D24+D25+D26+D27+D28</f>
        <v>217451.39999999997</v>
      </c>
      <c r="E21" s="16">
        <f t="shared" si="3"/>
        <v>220177.32</v>
      </c>
      <c r="F21" s="6">
        <f t="shared" si="0"/>
        <v>1.9106162936300155</v>
      </c>
      <c r="G21" s="6">
        <f t="shared" si="1"/>
        <v>1.0125357666126777</v>
      </c>
      <c r="H21" s="38" t="s">
        <v>88</v>
      </c>
      <c r="I21" s="38" t="s">
        <v>88</v>
      </c>
    </row>
    <row r="22" spans="1:10" ht="232.5" customHeight="1" x14ac:dyDescent="0.2">
      <c r="A22" s="10" t="s">
        <v>30</v>
      </c>
      <c r="B22" s="8" t="s">
        <v>31</v>
      </c>
      <c r="C22" s="11">
        <v>61249.5</v>
      </c>
      <c r="D22" s="11">
        <v>84777.01</v>
      </c>
      <c r="E22" s="11">
        <v>85200.53</v>
      </c>
      <c r="F22" s="9">
        <f t="shared" si="0"/>
        <v>1.3910404166564625</v>
      </c>
      <c r="G22" s="41">
        <f t="shared" si="1"/>
        <v>1.0049956939977005</v>
      </c>
      <c r="H22" s="18" t="s">
        <v>77</v>
      </c>
      <c r="I22" s="38" t="s">
        <v>88</v>
      </c>
    </row>
    <row r="23" spans="1:10" ht="85.5" customHeight="1" x14ac:dyDescent="0.2">
      <c r="A23" s="10" t="s">
        <v>32</v>
      </c>
      <c r="B23" s="8" t="s">
        <v>33</v>
      </c>
      <c r="C23" s="11">
        <v>3307</v>
      </c>
      <c r="D23" s="11">
        <v>66761.850000000006</v>
      </c>
      <c r="E23" s="11">
        <v>66761.850000000006</v>
      </c>
      <c r="F23" s="9" t="s">
        <v>104</v>
      </c>
      <c r="G23" s="9">
        <f t="shared" si="1"/>
        <v>1</v>
      </c>
      <c r="H23" s="18" t="s">
        <v>78</v>
      </c>
      <c r="I23" s="38" t="s">
        <v>88</v>
      </c>
      <c r="J23" s="49"/>
    </row>
    <row r="24" spans="1:10" ht="69.75" customHeight="1" x14ac:dyDescent="0.2">
      <c r="A24" s="10" t="s">
        <v>34</v>
      </c>
      <c r="B24" s="8" t="s">
        <v>35</v>
      </c>
      <c r="C24" s="11">
        <v>35402.800000000003</v>
      </c>
      <c r="D24" s="11">
        <v>40496.480000000003</v>
      </c>
      <c r="E24" s="11">
        <v>41042.720000000001</v>
      </c>
      <c r="F24" s="9">
        <f t="shared" si="0"/>
        <v>1.1593071734439084</v>
      </c>
      <c r="G24" s="41">
        <f t="shared" si="1"/>
        <v>1.0134885797481656</v>
      </c>
      <c r="H24" s="18" t="s">
        <v>79</v>
      </c>
      <c r="I24" s="38" t="s">
        <v>88</v>
      </c>
    </row>
    <row r="25" spans="1:10" ht="74.25" customHeight="1" x14ac:dyDescent="0.2">
      <c r="A25" s="10" t="s">
        <v>36</v>
      </c>
      <c r="B25" s="8" t="s">
        <v>37</v>
      </c>
      <c r="C25" s="11">
        <v>8153</v>
      </c>
      <c r="D25" s="11">
        <v>18386.21</v>
      </c>
      <c r="E25" s="11">
        <v>19024.91</v>
      </c>
      <c r="F25" s="9">
        <f t="shared" si="0"/>
        <v>2.3334858334355451</v>
      </c>
      <c r="G25" s="41">
        <f t="shared" si="1"/>
        <v>1.0347379911357479</v>
      </c>
      <c r="H25" s="18" t="s">
        <v>80</v>
      </c>
      <c r="I25" s="38" t="s">
        <v>88</v>
      </c>
    </row>
    <row r="26" spans="1:10" ht="29.25" customHeight="1" x14ac:dyDescent="0.2">
      <c r="A26" s="10" t="s">
        <v>38</v>
      </c>
      <c r="B26" s="8" t="s">
        <v>39</v>
      </c>
      <c r="C26" s="11">
        <v>30</v>
      </c>
      <c r="D26" s="11">
        <v>30</v>
      </c>
      <c r="E26" s="11">
        <v>30</v>
      </c>
      <c r="F26" s="9">
        <f t="shared" si="0"/>
        <v>1</v>
      </c>
      <c r="G26" s="9">
        <f t="shared" si="1"/>
        <v>1</v>
      </c>
      <c r="H26" s="38" t="s">
        <v>88</v>
      </c>
      <c r="I26" s="38" t="s">
        <v>88</v>
      </c>
    </row>
    <row r="27" spans="1:10" ht="36" customHeight="1" x14ac:dyDescent="0.2">
      <c r="A27" s="10" t="s">
        <v>40</v>
      </c>
      <c r="B27" s="8" t="s">
        <v>41</v>
      </c>
      <c r="C27" s="11">
        <v>7096.6</v>
      </c>
      <c r="D27" s="11">
        <v>5993.36</v>
      </c>
      <c r="E27" s="11">
        <v>7247.38</v>
      </c>
      <c r="F27" s="9">
        <f t="shared" si="0"/>
        <v>1.0212467942394949</v>
      </c>
      <c r="G27" s="9">
        <f t="shared" si="1"/>
        <v>1.2092348866078462</v>
      </c>
      <c r="H27" s="38" t="s">
        <v>88</v>
      </c>
      <c r="I27" s="18" t="s">
        <v>81</v>
      </c>
    </row>
    <row r="28" spans="1:10" ht="32.25" customHeight="1" x14ac:dyDescent="0.2">
      <c r="A28" s="10" t="s">
        <v>42</v>
      </c>
      <c r="B28" s="8" t="s">
        <v>43</v>
      </c>
      <c r="C28" s="11">
        <v>0</v>
      </c>
      <c r="D28" s="11">
        <v>1006.49</v>
      </c>
      <c r="E28" s="11">
        <v>869.93</v>
      </c>
      <c r="F28" s="9" t="s">
        <v>89</v>
      </c>
      <c r="G28" s="9">
        <f t="shared" si="1"/>
        <v>0.86432055956840104</v>
      </c>
      <c r="H28" s="18" t="s">
        <v>102</v>
      </c>
      <c r="I28" s="18" t="s">
        <v>62</v>
      </c>
    </row>
    <row r="29" spans="1:10" ht="20.25" customHeight="1" x14ac:dyDescent="0.2">
      <c r="A29" s="17" t="s">
        <v>44</v>
      </c>
      <c r="B29" s="5" t="s">
        <v>98</v>
      </c>
      <c r="C29" s="16">
        <f>C30+C36+C37+C38+C39</f>
        <v>3666520.34</v>
      </c>
      <c r="D29" s="16">
        <f t="shared" ref="D29:E29" si="4">D30+D36+D37+D38+D39</f>
        <v>4949218.5500000007</v>
      </c>
      <c r="E29" s="16">
        <f t="shared" si="4"/>
        <v>4922663.03</v>
      </c>
      <c r="F29" s="6">
        <f t="shared" si="0"/>
        <v>1.3425980421535042</v>
      </c>
      <c r="G29" s="6">
        <f t="shared" si="1"/>
        <v>0.99463440142484705</v>
      </c>
      <c r="H29" s="38" t="s">
        <v>88</v>
      </c>
      <c r="I29" s="38" t="s">
        <v>88</v>
      </c>
    </row>
    <row r="30" spans="1:10" ht="44.25" customHeight="1" x14ac:dyDescent="0.2">
      <c r="A30" s="10" t="s">
        <v>45</v>
      </c>
      <c r="B30" s="8" t="s">
        <v>46</v>
      </c>
      <c r="C30" s="11">
        <f>C31+C32+C33+C34</f>
        <v>3665623.04</v>
      </c>
      <c r="D30" s="11">
        <f t="shared" ref="D30:E30" si="5">D31+D32+D33+D34</f>
        <v>4780687.55</v>
      </c>
      <c r="E30" s="11">
        <f t="shared" si="5"/>
        <v>4754444.2299999995</v>
      </c>
      <c r="F30" s="41">
        <f t="shared" si="0"/>
        <v>1.2970357775795733</v>
      </c>
      <c r="G30" s="41">
        <f t="shared" si="1"/>
        <v>0.99451055528613241</v>
      </c>
      <c r="H30" s="18" t="s">
        <v>82</v>
      </c>
      <c r="I30" s="38" t="s">
        <v>88</v>
      </c>
    </row>
    <row r="31" spans="1:10" ht="47.25" customHeight="1" x14ac:dyDescent="0.2">
      <c r="A31" s="12" t="s">
        <v>47</v>
      </c>
      <c r="B31" s="33" t="s">
        <v>48</v>
      </c>
      <c r="C31" s="13">
        <f>870171.2+104117.6</f>
        <v>974288.79999999993</v>
      </c>
      <c r="D31" s="13">
        <v>1109012.2</v>
      </c>
      <c r="E31" s="13">
        <v>1109012.2</v>
      </c>
      <c r="F31" s="42">
        <f t="shared" si="0"/>
        <v>1.1382787116099458</v>
      </c>
      <c r="G31" s="42">
        <f t="shared" si="1"/>
        <v>1</v>
      </c>
      <c r="H31" s="18" t="s">
        <v>82</v>
      </c>
      <c r="I31" s="38" t="s">
        <v>88</v>
      </c>
    </row>
    <row r="32" spans="1:10" ht="48.75" customHeight="1" x14ac:dyDescent="0.2">
      <c r="A32" s="12" t="s">
        <v>86</v>
      </c>
      <c r="B32" s="33" t="s">
        <v>49</v>
      </c>
      <c r="C32" s="13">
        <v>518583.8</v>
      </c>
      <c r="D32" s="13">
        <v>1263955.47</v>
      </c>
      <c r="E32" s="13">
        <v>1257337.24</v>
      </c>
      <c r="F32" s="42">
        <f t="shared" si="0"/>
        <v>2.4245594251112355</v>
      </c>
      <c r="G32" s="42">
        <f t="shared" si="1"/>
        <v>0.99476387407857025</v>
      </c>
      <c r="H32" s="18" t="s">
        <v>82</v>
      </c>
      <c r="I32" s="38" t="s">
        <v>88</v>
      </c>
    </row>
    <row r="33" spans="1:10" ht="36.75" customHeight="1" x14ac:dyDescent="0.2">
      <c r="A33" s="12" t="s">
        <v>50</v>
      </c>
      <c r="B33" s="33" t="s">
        <v>51</v>
      </c>
      <c r="C33" s="13">
        <v>1937975.4</v>
      </c>
      <c r="D33" s="13">
        <v>1860204.1</v>
      </c>
      <c r="E33" s="13">
        <v>1854848.74</v>
      </c>
      <c r="F33" s="42">
        <f t="shared" si="0"/>
        <v>0.95710644211479678</v>
      </c>
      <c r="G33" s="42">
        <f t="shared" si="1"/>
        <v>0.99712109009973682</v>
      </c>
      <c r="H33" s="38" t="s">
        <v>88</v>
      </c>
      <c r="I33" s="38" t="s">
        <v>88</v>
      </c>
    </row>
    <row r="34" spans="1:10" ht="45.75" customHeight="1" x14ac:dyDescent="0.2">
      <c r="A34" s="12" t="s">
        <v>52</v>
      </c>
      <c r="B34" s="33" t="s">
        <v>53</v>
      </c>
      <c r="C34" s="13">
        <v>234775.04000000001</v>
      </c>
      <c r="D34" s="13">
        <v>547515.78</v>
      </c>
      <c r="E34" s="13">
        <v>533246.05000000005</v>
      </c>
      <c r="F34" s="42">
        <f t="shared" si="0"/>
        <v>2.27130639611434</v>
      </c>
      <c r="G34" s="42">
        <f t="shared" si="1"/>
        <v>0.97393731738654188</v>
      </c>
      <c r="H34" s="18" t="s">
        <v>82</v>
      </c>
      <c r="I34" s="38" t="s">
        <v>88</v>
      </c>
    </row>
    <row r="35" spans="1:10" ht="87" customHeight="1" x14ac:dyDescent="0.2">
      <c r="A35" s="19" t="s">
        <v>54</v>
      </c>
      <c r="B35" s="34" t="s">
        <v>55</v>
      </c>
      <c r="C35" s="20">
        <v>164700.04</v>
      </c>
      <c r="D35" s="20">
        <v>370888.77</v>
      </c>
      <c r="E35" s="20">
        <v>356709.49</v>
      </c>
      <c r="F35" s="43">
        <f t="shared" si="0"/>
        <v>2.1658130137673308</v>
      </c>
      <c r="G35" s="43">
        <f t="shared" si="1"/>
        <v>0.96176945449170648</v>
      </c>
      <c r="H35" s="22" t="s">
        <v>83</v>
      </c>
      <c r="I35" s="44" t="s">
        <v>88</v>
      </c>
    </row>
    <row r="36" spans="1:10" s="35" customFormat="1" ht="41.25" customHeight="1" x14ac:dyDescent="0.2">
      <c r="A36" s="21" t="s">
        <v>65</v>
      </c>
      <c r="B36" s="8" t="s">
        <v>66</v>
      </c>
      <c r="C36" s="11">
        <v>0</v>
      </c>
      <c r="D36" s="11">
        <v>957.2</v>
      </c>
      <c r="E36" s="11">
        <v>957.2</v>
      </c>
      <c r="F36" s="9" t="s">
        <v>89</v>
      </c>
      <c r="G36" s="9">
        <f t="shared" si="1"/>
        <v>1</v>
      </c>
      <c r="H36" s="18" t="s">
        <v>103</v>
      </c>
      <c r="I36" s="38" t="s">
        <v>88</v>
      </c>
    </row>
    <row r="37" spans="1:10" ht="76.5" customHeight="1" x14ac:dyDescent="0.2">
      <c r="A37" s="10" t="s">
        <v>56</v>
      </c>
      <c r="B37" s="8" t="s">
        <v>57</v>
      </c>
      <c r="C37" s="11">
        <v>897.3</v>
      </c>
      <c r="D37" s="11">
        <v>169126.36</v>
      </c>
      <c r="E37" s="11">
        <v>168814.16</v>
      </c>
      <c r="F37" s="9" t="s">
        <v>105</v>
      </c>
      <c r="G37" s="41">
        <f t="shared" si="1"/>
        <v>0.99815404292979537</v>
      </c>
      <c r="H37" s="18" t="s">
        <v>84</v>
      </c>
      <c r="I37" s="38" t="s">
        <v>88</v>
      </c>
      <c r="J37" s="49">
        <f>E37/C37</f>
        <v>188.13569597681936</v>
      </c>
    </row>
    <row r="38" spans="1:10" ht="85.5" customHeight="1" x14ac:dyDescent="0.2">
      <c r="A38" s="10" t="s">
        <v>87</v>
      </c>
      <c r="B38" s="8" t="s">
        <v>59</v>
      </c>
      <c r="C38" s="11">
        <v>0</v>
      </c>
      <c r="D38" s="11">
        <v>0</v>
      </c>
      <c r="E38" s="11">
        <v>0</v>
      </c>
      <c r="F38" s="9" t="s">
        <v>89</v>
      </c>
      <c r="G38" s="9" t="s">
        <v>89</v>
      </c>
      <c r="H38" s="38" t="s">
        <v>88</v>
      </c>
      <c r="I38" s="38" t="s">
        <v>88</v>
      </c>
    </row>
    <row r="39" spans="1:10" ht="63" customHeight="1" x14ac:dyDescent="0.2">
      <c r="A39" s="10" t="s">
        <v>58</v>
      </c>
      <c r="B39" s="8" t="s">
        <v>60</v>
      </c>
      <c r="C39" s="11">
        <v>0</v>
      </c>
      <c r="D39" s="11">
        <v>-1552.56</v>
      </c>
      <c r="E39" s="11">
        <v>-1552.56</v>
      </c>
      <c r="F39" s="9" t="s">
        <v>89</v>
      </c>
      <c r="G39" s="9">
        <f t="shared" si="1"/>
        <v>1</v>
      </c>
      <c r="H39" s="18" t="s">
        <v>85</v>
      </c>
      <c r="I39" s="38" t="s">
        <v>88</v>
      </c>
    </row>
    <row r="40" spans="1:10" ht="21" customHeight="1" x14ac:dyDescent="0.2">
      <c r="A40" s="17" t="s">
        <v>61</v>
      </c>
      <c r="B40" s="5" t="s">
        <v>98</v>
      </c>
      <c r="C40" s="16">
        <f>C7+C21+C29</f>
        <v>4446009.41</v>
      </c>
      <c r="D40" s="16">
        <f t="shared" ref="D40:E40" si="6">D7+D21+D29</f>
        <v>5860171.5000000009</v>
      </c>
      <c r="E40" s="16">
        <f t="shared" si="6"/>
        <v>5870218.6900000004</v>
      </c>
      <c r="F40" s="6">
        <f t="shared" si="0"/>
        <v>1.3203342927697492</v>
      </c>
      <c r="G40" s="6">
        <f t="shared" si="1"/>
        <v>1.0017144873661119</v>
      </c>
      <c r="H40" s="5" t="s">
        <v>88</v>
      </c>
      <c r="I40" s="5" t="s">
        <v>88</v>
      </c>
    </row>
  </sheetData>
  <mergeCells count="9">
    <mergeCell ref="A2:I2"/>
    <mergeCell ref="A4:A5"/>
    <mergeCell ref="B4:B5"/>
    <mergeCell ref="C4:C5"/>
    <mergeCell ref="D4:D5"/>
    <mergeCell ref="E4:E5"/>
    <mergeCell ref="F4:F5"/>
    <mergeCell ref="G4:G5"/>
    <mergeCell ref="H4:I4"/>
  </mergeCells>
  <pageMargins left="0.11811023622047245" right="0.11811023622047245" top="0.15748031496062992" bottom="0.15748031496062992" header="0.31496062992125984" footer="0.31496062992125984"/>
  <pageSetup paperSize="9" scale="39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2024-03-29T13:54:36Z</dcterms:modified>
</cp:coreProperties>
</file>